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16" windowHeight="8628"/>
  </bookViews>
  <sheets>
    <sheet name="TỔNG HỢP" sheetId="5" r:id="rId1"/>
  </sheets>
  <definedNames>
    <definedName name="_xlnm._FilterDatabase" localSheetId="0" hidden="1">'TỔNG HỢP'!$A$8:$P$8</definedName>
    <definedName name="_xlnm.Print_Titles" localSheetId="0">'TỔNG HỢP'!$7:$8</definedName>
  </definedNames>
  <calcPr calcId="152511"/>
</workbook>
</file>

<file path=xl/calcChain.xml><?xml version="1.0" encoding="utf-8"?>
<calcChain xmlns="http://schemas.openxmlformats.org/spreadsheetml/2006/main">
  <c r="S13" i="5" l="1"/>
  <c r="D13" i="5"/>
  <c r="S11" i="5"/>
  <c r="D11" i="5"/>
  <c r="S30" i="5" l="1"/>
  <c r="S27" i="5"/>
  <c r="D27" i="5"/>
  <c r="S24" i="5"/>
  <c r="D24" i="5"/>
  <c r="S21" i="5"/>
  <c r="D21" i="5"/>
  <c r="S19" i="5"/>
  <c r="D19" i="5"/>
  <c r="S17" i="5"/>
  <c r="D17" i="5"/>
  <c r="S16" i="5"/>
  <c r="D16" i="5"/>
</calcChain>
</file>

<file path=xl/sharedStrings.xml><?xml version="1.0" encoding="utf-8"?>
<sst xmlns="http://schemas.openxmlformats.org/spreadsheetml/2006/main" count="176" uniqueCount="117">
  <si>
    <t>TT</t>
  </si>
  <si>
    <t>Họ và chữ lót</t>
  </si>
  <si>
    <t>Tên</t>
  </si>
  <si>
    <t>Ngày tháng năm sinh</t>
  </si>
  <si>
    <t xml:space="preserve">Nữ </t>
  </si>
  <si>
    <t>Dân tộc</t>
  </si>
  <si>
    <t>Hộ khẩu thường trú</t>
  </si>
  <si>
    <t>Chỗ ở hiện nay (để báo tin)</t>
  </si>
  <si>
    <t>Trình độ đào tạo</t>
  </si>
  <si>
    <t>Chuyên ngành đào tạo</t>
  </si>
  <si>
    <t>Cơ sở đào tạo</t>
  </si>
  <si>
    <t>Đối tượng Ưu tiên</t>
  </si>
  <si>
    <t>Chức danh đăng ký tuyển dụng</t>
  </si>
  <si>
    <t>Đơn vị dự tuyển</t>
  </si>
  <si>
    <t>Y Nhật Minh</t>
  </si>
  <si>
    <t>Huệ</t>
  </si>
  <si>
    <t>07/6/2001</t>
  </si>
  <si>
    <t>x</t>
  </si>
  <si>
    <t>Thôn 1, xã Ia Tơi, huyện Ia H'Drai, tỉnh Kon Tum</t>
  </si>
  <si>
    <t>Đại học</t>
  </si>
  <si>
    <t>Trường Đại học Luật, Đại học Huế</t>
  </si>
  <si>
    <t>Luật Kinh tế</t>
  </si>
  <si>
    <t>Người DTTS</t>
  </si>
  <si>
    <t>Tư pháp - Hộ tịch</t>
  </si>
  <si>
    <t>UBND xã Ia Dom</t>
  </si>
  <si>
    <t>Thôn 8, xã Ia Tơi, huyện Ia H'Drai, tỉnh Kon Tum</t>
  </si>
  <si>
    <t>Văn hóa - Xã hội</t>
  </si>
  <si>
    <t>UBND xã Ia Tơi</t>
  </si>
  <si>
    <t>Kế toán</t>
  </si>
  <si>
    <t>Tài chính -Kế toán</t>
  </si>
  <si>
    <t>Luật</t>
  </si>
  <si>
    <t>Y</t>
  </si>
  <si>
    <t>Kinh</t>
  </si>
  <si>
    <t>Địa chính - Nông nghiệp - Xây dựng và Môi trường</t>
  </si>
  <si>
    <t>UBND xã Ia Đal</t>
  </si>
  <si>
    <t>Kuôn</t>
  </si>
  <si>
    <t>11/03/2000</t>
  </si>
  <si>
    <t>Trường Đại học Đà Nẵng</t>
  </si>
  <si>
    <t>Nguyễn Xuân</t>
  </si>
  <si>
    <t>Quốc</t>
  </si>
  <si>
    <t>Thôn Ia Đal, xã Ia Đal, huyện Ia H'Drai, tỉnh Kon Tum</t>
  </si>
  <si>
    <t>Trường Đại học kinh tế, Đại học Đà Nẵng</t>
  </si>
  <si>
    <t>Trường Đại học Văn hóa TP HCM</t>
  </si>
  <si>
    <t>Trần Châu</t>
  </si>
  <si>
    <t>Tùng</t>
  </si>
  <si>
    <t>10/02/1993</t>
  </si>
  <si>
    <t>Thôn 2, xã Ia Dom, huyện Ia H'Drai, tỉnh Kon Tum</t>
  </si>
  <si>
    <t>Quân sự cơ sở</t>
  </si>
  <si>
    <t>Trường Đại học Nguyễn Huệ</t>
  </si>
  <si>
    <t>Chỉ huy trưởng BCHQS</t>
  </si>
  <si>
    <t>Tốt nghiệp đào tạo chỉ huy trưởng Ban chỉ huy quân sự cấp xã</t>
  </si>
  <si>
    <t>Gié -Triêng</t>
  </si>
  <si>
    <t>Xơ Đăng</t>
  </si>
  <si>
    <t>I</t>
  </si>
  <si>
    <t>III</t>
  </si>
  <si>
    <t>ỦY BAN NHÂN DÂN XÃ IA DOM: 01 Chỉ tiêu</t>
  </si>
  <si>
    <t>ỦY BAN NHÂN DÂN XÃ IA TƠI: 01 chỉ tiêu</t>
  </si>
  <si>
    <t>ỦY BAN NHÂN DÂN XÃ IA ĐAL: 01 Chỉ tiêu</t>
  </si>
  <si>
    <t>ỦY BAN NHÂN DÂN XÃ IA DOM: 02 Chỉ tiêu</t>
  </si>
  <si>
    <t>ỦY BAN NHÂN DÂN XÃ IA TƠI: 01 Chỉ tiêu</t>
  </si>
  <si>
    <t>Nguyễn Thị</t>
  </si>
  <si>
    <t>Quyên</t>
  </si>
  <si>
    <t>15/06/1986</t>
  </si>
  <si>
    <t>Thôn 7, xã Ia Tơi, huyện Ia H'Drai, tỉnh Kon Tum</t>
  </si>
  <si>
    <t>Trường Đại học Duy Tân</t>
  </si>
  <si>
    <t>Không</t>
  </si>
  <si>
    <t>Hoàng Bão</t>
  </si>
  <si>
    <t>Biển</t>
  </si>
  <si>
    <t>30/03/1990</t>
  </si>
  <si>
    <t>Quản lý văn hóa</t>
  </si>
  <si>
    <t>Nguyễn Thị Thu</t>
  </si>
  <si>
    <t>Hà</t>
  </si>
  <si>
    <t>23/12/1995</t>
  </si>
  <si>
    <t>Tổ dân phố 10, thị trấn Đăk Hà, huyện Đăk Hà, tỉnh Kon Tum</t>
  </si>
  <si>
    <t>Kiến trúc công trình</t>
  </si>
  <si>
    <t>Trường Đại học Kiến trúc tp Hồ Chí Minh</t>
  </si>
  <si>
    <t>Con bệnh binh</t>
  </si>
  <si>
    <t>A</t>
  </si>
  <si>
    <t>Phạm Thị</t>
  </si>
  <si>
    <t>Mến</t>
  </si>
  <si>
    <t>08/01/1993</t>
  </si>
  <si>
    <t>Thôn 1, Thị trấn Đắk Rve, huyện Kon Rẫy, tỉnh Kon Tum</t>
  </si>
  <si>
    <t>Trường Đại học Kinh tế thành phố Hồ Chí Minh</t>
  </si>
  <si>
    <t>Số báo danh</t>
  </si>
  <si>
    <t>01</t>
  </si>
  <si>
    <t>03</t>
  </si>
  <si>
    <t>05</t>
  </si>
  <si>
    <t>06</t>
  </si>
  <si>
    <t>Đặng Hoàng Khánh</t>
  </si>
  <si>
    <t>Nhi</t>
  </si>
  <si>
    <t>24/11/2001</t>
  </si>
  <si>
    <t>Phường Thắng Lợi, thành phố Kon Tum, tỉnh Kon Tum</t>
  </si>
  <si>
    <t>Họ và tên</t>
  </si>
  <si>
    <t>Trần Châu Tùng</t>
  </si>
  <si>
    <t>Thị trấn Plei Kần, huyện Ngọc Hồi, tỉnh Kon Tum</t>
  </si>
  <si>
    <t>Tổ dân phố 3, thị trấn Plei Kần, huyện Ngọc Hồi, tỉnh Kon Tum</t>
  </si>
  <si>
    <t>Tổng hợp kết quả tuyển dụng</t>
  </si>
  <si>
    <t>Ghi chú</t>
  </si>
  <si>
    <t>Điểm phỏng vấn (vòng 2)</t>
  </si>
  <si>
    <t>Điểm ưu tiên</t>
  </si>
  <si>
    <t>Tổng điểm</t>
  </si>
  <si>
    <t>CHỨC DANH TÀI CHÍNH - KẾ TOÁN</t>
  </si>
  <si>
    <t>CHỨC DANH TƯ PHÁP - HỘ TỊCH</t>
  </si>
  <si>
    <t>CHỨC DANH ĐỊA CHÍNH - NÔNG NGHIỆP - XÂY DỰNG VÀ MÔI TRƯỜNG</t>
  </si>
  <si>
    <t>II</t>
  </si>
  <si>
    <t>CHỨC DANH CHỈ HUY TRƯỞNG BAN CHỈ HUY QUÂN SỰ CẤP XÃ</t>
  </si>
  <si>
    <t>B</t>
  </si>
  <si>
    <t>C</t>
  </si>
  <si>
    <t>D</t>
  </si>
  <si>
    <t>CHỨC DANH VĂN HÓA - XÃ HỘI</t>
  </si>
  <si>
    <t>Đ</t>
  </si>
  <si>
    <t xml:space="preserve">Danh sách này gồm 09 thí sinh trúng tuyển./. </t>
  </si>
  <si>
    <t>PHỤ LỤC I</t>
  </si>
  <si>
    <t>ỦY BAN NHÂN DÂN</t>
  </si>
  <si>
    <t>HUYỆN IA H'DRAI</t>
  </si>
  <si>
    <t>DANH SÁCH THÍ SINH TRÚNG TUYỂN KỲ TUYỂN DỤNG CÔNG CHỨC CẤP XÃ HUYỆN IA H'DRAI NĂM 2024</t>
  </si>
  <si>
    <t>(Kèm theo Quyết định số   /QĐ-UBND ngày        tháng 9 năm 2024 của Chủ tịch Ủy ban nhân dân huyện Ia H'Drai)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</si>
</sst>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i/>
      <sz val="14"/>
      <name val="Times New Roman"/>
      <family val="1"/>
    </font>
    <font>
      <sz val="11"/>
      <name val="Calibri"/>
      <family val="2"/>
      <scheme val="minor"/>
    </font>
    <font>
      <b/>
      <sz val="11"/>
      <name val="Times New Roman"/>
      <family val="1"/>
    </font>
    <font>
      <sz val="14"/>
      <name val="Times New Roman"/>
      <family val="1"/>
    </font>
    <font>
      <b/>
      <sz val="12"/>
      <name val="Times New Roman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left" vertical="center" wrapText="1"/>
    </xf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4" fillId="0" borderId="1" xfId="0" quotePrefix="1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0" xfId="0" applyFont="1"/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1" applyFont="1" applyFill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91440</xdr:colOff>
      <xdr:row>2</xdr:row>
      <xdr:rowOff>15240</xdr:rowOff>
    </xdr:from>
    <xdr:to>
      <xdr:col>1</xdr:col>
      <xdr:colOff>883920</xdr:colOff>
      <xdr:row>2</xdr:row>
      <xdr:rowOff>15240</xdr:rowOff>
    </xdr:to>
    <xdr:cxnSp macro="">
      <xdr:nvCxnSpPr>
        <xdr:cNvPr id="3" name="Straight Connector 2"/>
        <xdr:cNvCxnSpPr/>
      </xdr:nvCxnSpPr>
      <xdr:spPr>
        <a:xfrm>
          <a:off x="434340" y="457200"/>
          <a:ext cx="79248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210415</xdr:colOff>
      <xdr:row>4</xdr:row>
      <xdr:rowOff>533400</xdr:rowOff>
    </xdr:from>
    <xdr:to>
      <xdr:col>12</xdr:col>
      <xdr:colOff>55774</xdr:colOff>
      <xdr:row>4</xdr:row>
      <xdr:rowOff>533400</xdr:rowOff>
    </xdr:to>
    <xdr:cxnSp macro="">
      <xdr:nvCxnSpPr>
        <xdr:cNvPr id="5" name="Straight Connector 4"/>
        <xdr:cNvCxnSpPr/>
      </xdr:nvCxnSpPr>
      <xdr:spPr>
        <a:xfrm>
          <a:off x="5294044" y="1382486"/>
          <a:ext cx="312195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1261591</xdr:colOff>
      <xdr:row>2</xdr:row>
      <xdr:rowOff>53789</xdr:rowOff>
    </xdr:from>
    <xdr:to>
      <xdr:col>3</xdr:col>
      <xdr:colOff>2077379</xdr:colOff>
      <xdr:row>2</xdr:row>
      <xdr:rowOff>53789</xdr:rowOff>
    </xdr:to>
    <xdr:cxnSp macro="">
      <xdr:nvCxnSpPr>
        <xdr:cNvPr id="4" name="Straight Connector 3"/>
        <xdr:cNvCxnSpPr/>
      </xdr:nvCxnSpPr>
      <xdr:spPr>
        <a:xfrm>
          <a:off x="1604491" y="495749"/>
          <a:ext cx="81578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1"/>
  <sheetViews>
    <sheetView tabSelected="1" topLeftCell="A11" zoomScale="70" zoomScaleNormal="70" workbookViewId="0">
      <selection activeCell="AB22" sqref="AB22"/>
    </sheetView>
  </sheetViews>
  <sheetFormatPr defaultRowHeight="14.4" x14ac:dyDescent="0.3"/>
  <cols>
    <col min="1" max="1" width="5" style="19" customWidth="1"/>
    <col min="2" max="2" width="15.77734375" style="10" hidden="1" customWidth="1"/>
    <col min="3" max="3" width="6.6640625" style="10" hidden="1" customWidth="1"/>
    <col min="4" max="4" width="31.21875" style="10" customWidth="1"/>
    <col min="5" max="5" width="10.33203125" style="10" customWidth="1"/>
    <col min="6" max="6" width="4.33203125" style="10" customWidth="1"/>
    <col min="7" max="7" width="7.21875" style="10" customWidth="1"/>
    <col min="8" max="9" width="15.88671875" style="10" customWidth="1"/>
    <col min="10" max="10" width="7" style="10" customWidth="1"/>
    <col min="11" max="11" width="8.109375" style="10" customWidth="1"/>
    <col min="12" max="12" width="16.77734375" style="10" customWidth="1"/>
    <col min="13" max="13" width="9.109375" style="10" customWidth="1"/>
    <col min="14" max="14" width="9.21875" style="10" customWidth="1"/>
    <col min="15" max="15" width="7.88671875" style="10" customWidth="1"/>
    <col min="16" max="16" width="12.33203125" style="10" customWidth="1"/>
    <col min="17" max="16384" width="8.88671875" style="10"/>
  </cols>
  <sheetData>
    <row r="1" spans="1:20" ht="17.399999999999999" x14ac:dyDescent="0.3">
      <c r="A1" s="31" t="s">
        <v>113</v>
      </c>
      <c r="B1" s="32"/>
      <c r="C1" s="32"/>
      <c r="D1" s="32"/>
      <c r="E1" s="32"/>
      <c r="F1" s="32"/>
      <c r="G1" s="32"/>
    </row>
    <row r="2" spans="1:20" ht="17.399999999999999" x14ac:dyDescent="0.3">
      <c r="A2" s="33" t="s">
        <v>114</v>
      </c>
      <c r="B2" s="33"/>
      <c r="C2" s="33"/>
      <c r="D2" s="33"/>
      <c r="E2" s="33"/>
      <c r="F2" s="33"/>
      <c r="G2" s="33"/>
    </row>
    <row r="4" spans="1:20" ht="17.399999999999999" customHeight="1" x14ac:dyDescent="0.3">
      <c r="A4" s="34" t="s">
        <v>112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</row>
    <row r="5" spans="1:20" ht="50.4" customHeight="1" x14ac:dyDescent="0.3">
      <c r="A5" s="34" t="s">
        <v>115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</row>
    <row r="6" spans="1:20" ht="50.4" customHeight="1" x14ac:dyDescent="0.3">
      <c r="A6" s="35" t="s">
        <v>116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</row>
    <row r="7" spans="1:20" ht="50.4" customHeight="1" x14ac:dyDescent="0.3">
      <c r="A7" s="29" t="s">
        <v>0</v>
      </c>
      <c r="B7" s="16"/>
      <c r="C7" s="16"/>
      <c r="D7" s="29" t="s">
        <v>92</v>
      </c>
      <c r="E7" s="29" t="s">
        <v>3</v>
      </c>
      <c r="F7" s="29" t="s">
        <v>4</v>
      </c>
      <c r="G7" s="29" t="s">
        <v>5</v>
      </c>
      <c r="H7" s="29" t="s">
        <v>6</v>
      </c>
      <c r="I7" s="29" t="s">
        <v>7</v>
      </c>
      <c r="J7" s="29" t="s">
        <v>8</v>
      </c>
      <c r="K7" s="29" t="s">
        <v>9</v>
      </c>
      <c r="L7" s="29" t="s">
        <v>10</v>
      </c>
      <c r="M7" s="29" t="s">
        <v>11</v>
      </c>
      <c r="N7" s="29" t="s">
        <v>12</v>
      </c>
      <c r="O7" s="29" t="s">
        <v>13</v>
      </c>
      <c r="P7" s="29" t="s">
        <v>83</v>
      </c>
      <c r="Q7" s="30" t="s">
        <v>96</v>
      </c>
      <c r="R7" s="30"/>
      <c r="S7" s="30"/>
      <c r="T7" s="30" t="s">
        <v>97</v>
      </c>
    </row>
    <row r="8" spans="1:20" ht="69" customHeight="1" x14ac:dyDescent="0.3">
      <c r="A8" s="29"/>
      <c r="B8" s="18" t="s">
        <v>1</v>
      </c>
      <c r="C8" s="18" t="s">
        <v>2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17" t="s">
        <v>98</v>
      </c>
      <c r="R8" s="17" t="s">
        <v>99</v>
      </c>
      <c r="S8" s="17" t="s">
        <v>100</v>
      </c>
      <c r="T8" s="30"/>
    </row>
    <row r="9" spans="1:20" ht="40.799999999999997" customHeight="1" x14ac:dyDescent="0.3">
      <c r="A9" s="18" t="s">
        <v>77</v>
      </c>
      <c r="B9" s="18"/>
      <c r="C9" s="18"/>
      <c r="D9" s="24" t="s">
        <v>101</v>
      </c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spans="1:20" ht="23.4" customHeight="1" x14ac:dyDescent="0.3">
      <c r="A10" s="18" t="s">
        <v>53</v>
      </c>
      <c r="B10" s="25" t="s">
        <v>55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spans="1:20" s="7" customFormat="1" ht="67.8" customHeight="1" x14ac:dyDescent="0.3">
      <c r="A11" s="5">
        <v>1</v>
      </c>
      <c r="B11" s="5" t="s">
        <v>60</v>
      </c>
      <c r="C11" s="5" t="s">
        <v>61</v>
      </c>
      <c r="D11" s="5" t="str">
        <f>CONCATENATE(B11&amp;" "&amp;C11)</f>
        <v>Nguyễn Thị Quyên</v>
      </c>
      <c r="E11" s="6" t="s">
        <v>62</v>
      </c>
      <c r="F11" s="5" t="s">
        <v>17</v>
      </c>
      <c r="G11" s="5" t="s">
        <v>32</v>
      </c>
      <c r="H11" s="5" t="s">
        <v>63</v>
      </c>
      <c r="I11" s="5" t="s">
        <v>63</v>
      </c>
      <c r="J11" s="5" t="s">
        <v>19</v>
      </c>
      <c r="K11" s="5" t="s">
        <v>28</v>
      </c>
      <c r="L11" s="5" t="s">
        <v>37</v>
      </c>
      <c r="M11" s="5" t="s">
        <v>65</v>
      </c>
      <c r="N11" s="5" t="s">
        <v>29</v>
      </c>
      <c r="O11" s="5" t="s">
        <v>24</v>
      </c>
      <c r="P11" s="6" t="s">
        <v>86</v>
      </c>
      <c r="Q11" s="5">
        <v>75</v>
      </c>
      <c r="R11" s="5">
        <v>0</v>
      </c>
      <c r="S11" s="5">
        <f t="shared" ref="S11" si="0">Q11+R11</f>
        <v>75</v>
      </c>
      <c r="T11" s="5"/>
    </row>
    <row r="12" spans="1:20" ht="14.4" customHeight="1" x14ac:dyDescent="0.3">
      <c r="A12" s="18" t="s">
        <v>104</v>
      </c>
      <c r="B12" s="26" t="s">
        <v>57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8"/>
    </row>
    <row r="13" spans="1:20" s="7" customFormat="1" ht="67.8" customHeight="1" x14ac:dyDescent="0.3">
      <c r="A13" s="14">
        <v>1</v>
      </c>
      <c r="B13" s="14" t="s">
        <v>78</v>
      </c>
      <c r="C13" s="14" t="s">
        <v>79</v>
      </c>
      <c r="D13" s="5" t="str">
        <f>CONCATENATE(B13&amp;" "&amp;C13)</f>
        <v>Phạm Thị Mến</v>
      </c>
      <c r="E13" s="15" t="s">
        <v>80</v>
      </c>
      <c r="F13" s="14" t="s">
        <v>17</v>
      </c>
      <c r="G13" s="5" t="s">
        <v>32</v>
      </c>
      <c r="H13" s="14" t="s">
        <v>81</v>
      </c>
      <c r="I13" s="14" t="s">
        <v>81</v>
      </c>
      <c r="J13" s="5" t="s">
        <v>19</v>
      </c>
      <c r="K13" s="5" t="s">
        <v>28</v>
      </c>
      <c r="L13" s="14" t="s">
        <v>82</v>
      </c>
      <c r="M13" s="5" t="s">
        <v>65</v>
      </c>
      <c r="N13" s="5" t="s">
        <v>29</v>
      </c>
      <c r="O13" s="5" t="s">
        <v>34</v>
      </c>
      <c r="P13" s="6" t="s">
        <v>84</v>
      </c>
      <c r="Q13" s="5">
        <v>55</v>
      </c>
      <c r="R13" s="5">
        <v>0</v>
      </c>
      <c r="S13" s="5">
        <f t="shared" ref="S13" si="1">Q13+R13</f>
        <v>55</v>
      </c>
      <c r="T13" s="5"/>
    </row>
    <row r="14" spans="1:20" ht="40.799999999999997" customHeight="1" x14ac:dyDescent="0.3">
      <c r="A14" s="18" t="s">
        <v>106</v>
      </c>
      <c r="B14" s="18"/>
      <c r="C14" s="18"/>
      <c r="D14" s="25" t="s">
        <v>102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spans="1:20" ht="25.8" customHeight="1" x14ac:dyDescent="0.3">
      <c r="A15" s="18" t="s">
        <v>53</v>
      </c>
      <c r="B15" s="25" t="s">
        <v>58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  <row r="16" spans="1:20" s="7" customFormat="1" ht="67.8" customHeight="1" x14ac:dyDescent="0.3">
      <c r="A16" s="5">
        <v>1</v>
      </c>
      <c r="B16" s="5" t="s">
        <v>14</v>
      </c>
      <c r="C16" s="5" t="s">
        <v>15</v>
      </c>
      <c r="D16" s="5" t="str">
        <f t="shared" ref="D16:D17" si="2">CONCATENATE(B16&amp;"  "&amp;C16)</f>
        <v>Y Nhật Minh  Huệ</v>
      </c>
      <c r="E16" s="6" t="s">
        <v>16</v>
      </c>
      <c r="F16" s="5" t="s">
        <v>17</v>
      </c>
      <c r="G16" s="5" t="s">
        <v>51</v>
      </c>
      <c r="H16" s="5" t="s">
        <v>18</v>
      </c>
      <c r="I16" s="5" t="s">
        <v>18</v>
      </c>
      <c r="J16" s="5" t="s">
        <v>19</v>
      </c>
      <c r="K16" s="5" t="s">
        <v>21</v>
      </c>
      <c r="L16" s="5" t="s">
        <v>20</v>
      </c>
      <c r="M16" s="5" t="s">
        <v>22</v>
      </c>
      <c r="N16" s="5" t="s">
        <v>23</v>
      </c>
      <c r="O16" s="5" t="s">
        <v>24</v>
      </c>
      <c r="P16" s="6" t="s">
        <v>85</v>
      </c>
      <c r="Q16" s="5">
        <v>65</v>
      </c>
      <c r="R16" s="5">
        <v>5</v>
      </c>
      <c r="S16" s="5">
        <f t="shared" ref="S16:S21" si="3">Q16+R16</f>
        <v>70</v>
      </c>
      <c r="T16" s="5"/>
    </row>
    <row r="17" spans="1:21" s="7" customFormat="1" ht="67.8" customHeight="1" x14ac:dyDescent="0.3">
      <c r="A17" s="5">
        <v>2</v>
      </c>
      <c r="B17" s="5" t="s">
        <v>38</v>
      </c>
      <c r="C17" s="5" t="s">
        <v>39</v>
      </c>
      <c r="D17" s="5" t="str">
        <f t="shared" si="2"/>
        <v>Nguyễn Xuân  Quốc</v>
      </c>
      <c r="E17" s="12">
        <v>33478</v>
      </c>
      <c r="F17" s="5"/>
      <c r="G17" s="5" t="s">
        <v>32</v>
      </c>
      <c r="H17" s="5" t="s">
        <v>40</v>
      </c>
      <c r="I17" s="5" t="s">
        <v>18</v>
      </c>
      <c r="J17" s="5" t="s">
        <v>19</v>
      </c>
      <c r="K17" s="5" t="s">
        <v>30</v>
      </c>
      <c r="L17" s="5" t="s">
        <v>41</v>
      </c>
      <c r="M17" s="5" t="s">
        <v>65</v>
      </c>
      <c r="N17" s="5" t="s">
        <v>23</v>
      </c>
      <c r="O17" s="5" t="s">
        <v>24</v>
      </c>
      <c r="P17" s="6" t="s">
        <v>87</v>
      </c>
      <c r="Q17" s="5">
        <v>70</v>
      </c>
      <c r="R17" s="5">
        <v>0</v>
      </c>
      <c r="S17" s="5">
        <f t="shared" si="3"/>
        <v>70</v>
      </c>
      <c r="T17" s="5"/>
    </row>
    <row r="18" spans="1:21" s="7" customFormat="1" ht="13.8" customHeight="1" x14ac:dyDescent="0.3">
      <c r="A18" s="18" t="s">
        <v>104</v>
      </c>
      <c r="B18" s="26" t="s">
        <v>57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8"/>
    </row>
    <row r="19" spans="1:21" s="7" customFormat="1" ht="67.8" customHeight="1" x14ac:dyDescent="0.3">
      <c r="A19" s="5">
        <v>1</v>
      </c>
      <c r="B19" s="5" t="s">
        <v>88</v>
      </c>
      <c r="C19" s="5" t="s">
        <v>89</v>
      </c>
      <c r="D19" s="5" t="str">
        <f>CONCATENATE(B19&amp;" "&amp;C19)</f>
        <v>Đặng Hoàng Khánh Nhi</v>
      </c>
      <c r="E19" s="13" t="s">
        <v>90</v>
      </c>
      <c r="F19" s="5" t="s">
        <v>17</v>
      </c>
      <c r="G19" s="5" t="s">
        <v>32</v>
      </c>
      <c r="H19" s="5" t="s">
        <v>91</v>
      </c>
      <c r="I19" s="5" t="s">
        <v>91</v>
      </c>
      <c r="J19" s="5" t="s">
        <v>19</v>
      </c>
      <c r="K19" s="5" t="s">
        <v>21</v>
      </c>
      <c r="L19" s="5" t="s">
        <v>64</v>
      </c>
      <c r="M19" s="5" t="s">
        <v>65</v>
      </c>
      <c r="N19" s="5" t="s">
        <v>23</v>
      </c>
      <c r="O19" s="5" t="s">
        <v>34</v>
      </c>
      <c r="P19" s="6" t="s">
        <v>85</v>
      </c>
      <c r="Q19" s="5">
        <v>75</v>
      </c>
      <c r="R19" s="5">
        <v>0</v>
      </c>
      <c r="S19" s="5">
        <f t="shared" si="3"/>
        <v>75</v>
      </c>
      <c r="T19" s="5"/>
    </row>
    <row r="20" spans="1:21" s="7" customFormat="1" ht="13.8" customHeight="1" x14ac:dyDescent="0.3">
      <c r="A20" s="18" t="s">
        <v>54</v>
      </c>
      <c r="B20" s="26" t="s">
        <v>59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8"/>
    </row>
    <row r="21" spans="1:21" s="7" customFormat="1" ht="68.400000000000006" customHeight="1" x14ac:dyDescent="0.3">
      <c r="A21" s="5">
        <v>1</v>
      </c>
      <c r="B21" s="5" t="s">
        <v>31</v>
      </c>
      <c r="C21" s="5" t="s">
        <v>35</v>
      </c>
      <c r="D21" s="5" t="str">
        <f>CONCATENATE(B21&amp;" "&amp;C21)</f>
        <v>Y Kuôn</v>
      </c>
      <c r="E21" s="6" t="s">
        <v>36</v>
      </c>
      <c r="F21" s="5" t="s">
        <v>17</v>
      </c>
      <c r="G21" s="5" t="s">
        <v>52</v>
      </c>
      <c r="H21" s="5" t="s">
        <v>25</v>
      </c>
      <c r="I21" s="5" t="s">
        <v>18</v>
      </c>
      <c r="J21" s="5" t="s">
        <v>19</v>
      </c>
      <c r="K21" s="5" t="s">
        <v>21</v>
      </c>
      <c r="L21" s="5" t="s">
        <v>37</v>
      </c>
      <c r="M21" s="5" t="s">
        <v>22</v>
      </c>
      <c r="N21" s="5" t="s">
        <v>23</v>
      </c>
      <c r="O21" s="5" t="s">
        <v>27</v>
      </c>
      <c r="P21" s="6" t="s">
        <v>85</v>
      </c>
      <c r="Q21" s="5">
        <v>80</v>
      </c>
      <c r="R21" s="5">
        <v>5</v>
      </c>
      <c r="S21" s="5">
        <f t="shared" si="3"/>
        <v>85</v>
      </c>
      <c r="T21" s="5"/>
    </row>
    <row r="22" spans="1:21" ht="40.799999999999997" customHeight="1" x14ac:dyDescent="0.3">
      <c r="A22" s="18" t="s">
        <v>107</v>
      </c>
      <c r="B22" s="18"/>
      <c r="C22" s="18"/>
      <c r="D22" s="25" t="s">
        <v>103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</row>
    <row r="23" spans="1:21" s="11" customFormat="1" ht="13.8" customHeight="1" x14ac:dyDescent="0.3">
      <c r="A23" s="18" t="s">
        <v>53</v>
      </c>
      <c r="B23" s="20"/>
      <c r="C23" s="20"/>
      <c r="D23" s="25" t="s">
        <v>57</v>
      </c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</row>
    <row r="24" spans="1:21" s="7" customFormat="1" ht="105" customHeight="1" x14ac:dyDescent="0.3">
      <c r="A24" s="5">
        <v>1</v>
      </c>
      <c r="B24" s="5" t="s">
        <v>70</v>
      </c>
      <c r="C24" s="5" t="s">
        <v>71</v>
      </c>
      <c r="D24" s="5" t="str">
        <f>CONCATENATE(B24&amp;" "&amp;C24)</f>
        <v>Nguyễn Thị Thu Hà</v>
      </c>
      <c r="E24" s="6" t="s">
        <v>72</v>
      </c>
      <c r="F24" s="5" t="s">
        <v>17</v>
      </c>
      <c r="G24" s="5" t="s">
        <v>32</v>
      </c>
      <c r="H24" s="5" t="s">
        <v>73</v>
      </c>
      <c r="I24" s="5" t="s">
        <v>73</v>
      </c>
      <c r="J24" s="5" t="s">
        <v>19</v>
      </c>
      <c r="K24" s="5" t="s">
        <v>74</v>
      </c>
      <c r="L24" s="5" t="s">
        <v>75</v>
      </c>
      <c r="M24" s="5" t="s">
        <v>76</v>
      </c>
      <c r="N24" s="5" t="s">
        <v>33</v>
      </c>
      <c r="O24" s="5" t="s">
        <v>34</v>
      </c>
      <c r="P24" s="6" t="s">
        <v>84</v>
      </c>
      <c r="Q24" s="5">
        <v>61</v>
      </c>
      <c r="R24" s="5">
        <v>5</v>
      </c>
      <c r="S24" s="5">
        <f>Q24+R24</f>
        <v>66</v>
      </c>
      <c r="T24" s="5"/>
    </row>
    <row r="25" spans="1:21" ht="40.799999999999997" customHeight="1" x14ac:dyDescent="0.3">
      <c r="A25" s="18" t="s">
        <v>108</v>
      </c>
      <c r="B25" s="18"/>
      <c r="C25" s="18"/>
      <c r="D25" s="25" t="s">
        <v>109</v>
      </c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</row>
    <row r="26" spans="1:21" s="9" customFormat="1" ht="24" customHeight="1" x14ac:dyDescent="0.3">
      <c r="A26" s="21" t="s">
        <v>53</v>
      </c>
      <c r="B26" s="26" t="s">
        <v>56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8"/>
    </row>
    <row r="27" spans="1:21" s="4" customFormat="1" ht="70.2" customHeight="1" x14ac:dyDescent="0.3">
      <c r="A27" s="5">
        <v>1</v>
      </c>
      <c r="B27" s="5" t="s">
        <v>66</v>
      </c>
      <c r="C27" s="5" t="s">
        <v>67</v>
      </c>
      <c r="D27" s="5" t="str">
        <f t="shared" ref="D27" si="4">CONCATENATE(B27&amp;" "&amp;C27)</f>
        <v>Hoàng Bão Biển</v>
      </c>
      <c r="E27" s="6" t="s">
        <v>68</v>
      </c>
      <c r="F27" s="5"/>
      <c r="G27" s="5" t="s">
        <v>32</v>
      </c>
      <c r="H27" s="5" t="s">
        <v>94</v>
      </c>
      <c r="I27" s="5" t="s">
        <v>95</v>
      </c>
      <c r="J27" s="5" t="s">
        <v>19</v>
      </c>
      <c r="K27" s="5" t="s">
        <v>69</v>
      </c>
      <c r="L27" s="5" t="s">
        <v>42</v>
      </c>
      <c r="M27" s="5" t="s">
        <v>65</v>
      </c>
      <c r="N27" s="5" t="s">
        <v>26</v>
      </c>
      <c r="O27" s="5" t="s">
        <v>27</v>
      </c>
      <c r="P27" s="6" t="s">
        <v>84</v>
      </c>
      <c r="Q27" s="5">
        <v>75</v>
      </c>
      <c r="R27" s="5">
        <v>0</v>
      </c>
      <c r="S27" s="5">
        <f>Q27+R27</f>
        <v>75</v>
      </c>
      <c r="T27" s="5"/>
      <c r="U27" s="7"/>
    </row>
    <row r="28" spans="1:21" ht="40.799999999999997" customHeight="1" x14ac:dyDescent="0.3">
      <c r="A28" s="18" t="s">
        <v>110</v>
      </c>
      <c r="B28" s="18"/>
      <c r="C28" s="18"/>
      <c r="D28" s="25" t="s">
        <v>105</v>
      </c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</row>
    <row r="29" spans="1:21" customFormat="1" ht="14.4" customHeight="1" x14ac:dyDescent="0.3">
      <c r="A29" s="1" t="s">
        <v>53</v>
      </c>
      <c r="B29" s="23" t="s">
        <v>55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</row>
    <row r="30" spans="1:21" s="8" customFormat="1" ht="110.4" x14ac:dyDescent="0.3">
      <c r="A30" s="2">
        <v>1</v>
      </c>
      <c r="B30" s="2" t="s">
        <v>43</v>
      </c>
      <c r="C30" s="2" t="s">
        <v>44</v>
      </c>
      <c r="D30" s="2" t="s">
        <v>93</v>
      </c>
      <c r="E30" s="3" t="s">
        <v>45</v>
      </c>
      <c r="F30" s="2"/>
      <c r="G30" s="2" t="s">
        <v>32</v>
      </c>
      <c r="H30" s="2" t="s">
        <v>46</v>
      </c>
      <c r="I30" s="2" t="s">
        <v>46</v>
      </c>
      <c r="J30" s="2" t="s">
        <v>19</v>
      </c>
      <c r="K30" s="2" t="s">
        <v>47</v>
      </c>
      <c r="L30" s="2" t="s">
        <v>48</v>
      </c>
      <c r="M30" s="2" t="s">
        <v>50</v>
      </c>
      <c r="N30" s="2" t="s">
        <v>49</v>
      </c>
      <c r="O30" s="2" t="s">
        <v>24</v>
      </c>
      <c r="P30" s="3" t="s">
        <v>84</v>
      </c>
      <c r="Q30" s="2">
        <v>70</v>
      </c>
      <c r="R30" s="2">
        <v>5</v>
      </c>
      <c r="S30" s="2">
        <f>Q30+R30</f>
        <v>75</v>
      </c>
      <c r="T30" s="2"/>
    </row>
    <row r="31" spans="1:21" ht="18" x14ac:dyDescent="0.35">
      <c r="D31" s="22" t="s">
        <v>111</v>
      </c>
    </row>
  </sheetData>
  <autoFilter ref="A8:P8"/>
  <mergeCells count="34">
    <mergeCell ref="Q7:S7"/>
    <mergeCell ref="T7:T8"/>
    <mergeCell ref="A1:G1"/>
    <mergeCell ref="A2:G2"/>
    <mergeCell ref="H7:H8"/>
    <mergeCell ref="I7:I8"/>
    <mergeCell ref="J7:J8"/>
    <mergeCell ref="A7:A8"/>
    <mergeCell ref="D7:D8"/>
    <mergeCell ref="E7:E8"/>
    <mergeCell ref="F7:F8"/>
    <mergeCell ref="G7:G8"/>
    <mergeCell ref="A5:T5"/>
    <mergeCell ref="A6:T6"/>
    <mergeCell ref="A4:T4"/>
    <mergeCell ref="P7:P8"/>
    <mergeCell ref="M7:M8"/>
    <mergeCell ref="N7:N8"/>
    <mergeCell ref="O7:O8"/>
    <mergeCell ref="K7:K8"/>
    <mergeCell ref="L7:L8"/>
    <mergeCell ref="B29:T29"/>
    <mergeCell ref="D9:T9"/>
    <mergeCell ref="D14:T14"/>
    <mergeCell ref="B15:T15"/>
    <mergeCell ref="B10:T10"/>
    <mergeCell ref="B12:T12"/>
    <mergeCell ref="B18:T18"/>
    <mergeCell ref="B20:T20"/>
    <mergeCell ref="B26:T26"/>
    <mergeCell ref="D28:T28"/>
    <mergeCell ref="D22:T22"/>
    <mergeCell ref="D25:T25"/>
    <mergeCell ref="D23:T23"/>
  </mergeCells>
  <pageMargins left="0.23622047244094491" right="0.23622047244094491" top="0.74803149606299213" bottom="0.74803149606299213" header="0.31496062992125984" footer="0.31496062992125984"/>
  <pageSetup paperSize="9" scale="72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TỔNG HỢP</vt:lpstr>
      <vt:lpstr>'TỔNG HỢP'!Print_Titles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2024-09-23T07:26:42Z</dcterms:modified>
</cp:coreProperties>
</file>